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28D96223-2E03-4BCE-A1F3-88E643CBC150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21" i="1" l="1"/>
  <c r="H7" i="1" l="1"/>
</calcChain>
</file>

<file path=xl/sharedStrings.xml><?xml version="1.0" encoding="utf-8"?>
<sst xmlns="http://schemas.openxmlformats.org/spreadsheetml/2006/main" count="72" uniqueCount="47">
  <si>
    <t>1398/08/23</t>
  </si>
  <si>
    <t>10:45:06</t>
  </si>
  <si>
    <t>انتقال از كارت - شتاب</t>
  </si>
  <si>
    <t>5894631540995990 00480550 13</t>
  </si>
  <si>
    <t>44027152</t>
  </si>
  <si>
    <t>1398/07/15</t>
  </si>
  <si>
    <t>12:16:31</t>
  </si>
  <si>
    <t>5894631540995990 17592030 17</t>
  </si>
  <si>
    <t>47460186</t>
  </si>
  <si>
    <t>1398/09/27</t>
  </si>
  <si>
    <t>12:06:39</t>
  </si>
  <si>
    <t>5894638010432818 17592030 17</t>
  </si>
  <si>
    <t xml:space="preserve">6393461043228721 </t>
  </si>
  <si>
    <t>1399/05/15</t>
  </si>
  <si>
    <t>ردیف</t>
  </si>
  <si>
    <t>تاریخ</t>
  </si>
  <si>
    <t>زمان</t>
  </si>
  <si>
    <t>شعبه عامل</t>
  </si>
  <si>
    <t>شناسه واریز</t>
  </si>
  <si>
    <t>مقصد/صاحب حساب</t>
  </si>
  <si>
    <t>شماره مستند</t>
  </si>
  <si>
    <t>مبلغ  واریزی</t>
  </si>
  <si>
    <t>59079956</t>
  </si>
  <si>
    <t>مجموع دریافتی</t>
  </si>
  <si>
    <t>جمع مبالغ واریزی محمدرضا مسعودی  به حسابهای سرکار خانم رخساره نور محمدی :</t>
  </si>
  <si>
    <t xml:space="preserve"> مبالغ واریزی محمدرضا مسعودی  به حسابهای سرکار خانم رخساره نور محمدی :</t>
  </si>
  <si>
    <t>1398/12/28</t>
  </si>
  <si>
    <t>20:16:33</t>
  </si>
  <si>
    <t>8888</t>
  </si>
  <si>
    <t>02171624</t>
  </si>
  <si>
    <t>انتقال به كارت - شتاب</t>
  </si>
  <si>
    <t>1399/05/16</t>
  </si>
  <si>
    <t>11:10:44</t>
  </si>
  <si>
    <t>8892</t>
  </si>
  <si>
    <t>GH018764</t>
  </si>
  <si>
    <t>حواله ساتنا و كارمزد</t>
  </si>
  <si>
    <t>بانک ملی محمدرضا مسعودی</t>
  </si>
  <si>
    <t xml:space="preserve"> جمع مبالغ واریزی   سرکار خانم رخساره نور محمدی  به حسابهای  محمدرضا مسعودی:</t>
  </si>
  <si>
    <t xml:space="preserve"> مبالغ واریزی   سرکار خانم رخساره نور محمدی  به حسابهای  محمدرضا مسعودی :</t>
  </si>
  <si>
    <t>جمع مبالغ واریزی آیسان رفیق به حسابهای سرکار خانم رخساره نور محمدی  :</t>
  </si>
  <si>
    <t>1399/11/26</t>
  </si>
  <si>
    <t>بانک ملی</t>
  </si>
  <si>
    <t>واریز</t>
  </si>
  <si>
    <t>1399/11/06</t>
  </si>
  <si>
    <t>1399/10/25</t>
  </si>
  <si>
    <t>5894638010432810.ک</t>
  </si>
  <si>
    <t>5859831164682640.ک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</si>
</sst>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color theme="4" tint="-0.249977111117893"/>
      <name val="B Nazanin"/>
      <charset val="178"/>
    </font>
    <font>
      <b/>
      <sz val="12"/>
      <name val="B Nazanin"/>
      <charset val="178"/>
    </font>
    <font>
      <sz val="11"/>
      <name val="Arial"/>
      <family val="2"/>
      <scheme val="minor"/>
    </font>
    <font>
      <b/>
      <sz val="12"/>
      <color rgb="FF00B050"/>
      <name val="B Nazanin"/>
      <charset val="178"/>
    </font>
    <font>
      <sz val="11"/>
      <color rgb="FF00B050"/>
      <name val="Arial"/>
      <family val="2"/>
      <scheme val="minor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3" fontId="3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/>
    </xf>
    <xf numFmtId="0" fontId="6" fillId="0" borderId="0" xfId="0" applyFont="1"/>
    <xf numFmtId="3" fontId="7" fillId="2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5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rightToLeft="1" tabSelected="1" topLeftCell="A6" workbookViewId="0">
      <selection activeCell="H17" sqref="H17"/>
    </sheetView>
  </sheetViews>
  <sheetFormatPr defaultRowHeight="14.25" x14ac:dyDescent="0.2"/>
  <cols>
    <col min="1" max="1" width="4.5" customWidth="1"/>
    <col min="2" max="2" width="10.25" customWidth="1"/>
    <col min="3" max="3" width="8.125" customWidth="1"/>
    <col min="4" max="4" width="8.25" customWidth="1"/>
    <col min="5" max="5" width="16.875" customWidth="1"/>
    <col min="6" max="6" width="28.625" customWidth="1"/>
    <col min="7" max="7" width="10.75" customWidth="1"/>
    <col min="8" max="8" width="11.75" customWidth="1"/>
    <col min="9" max="9" width="23.25" customWidth="1"/>
  </cols>
  <sheetData>
    <row r="1" spans="1:8" ht="21" x14ac:dyDescent="0.2">
      <c r="A1" s="11" t="s">
        <v>25</v>
      </c>
      <c r="B1" s="12"/>
      <c r="C1" s="12"/>
      <c r="D1" s="12"/>
      <c r="E1" s="12"/>
      <c r="F1" s="12"/>
      <c r="G1" s="13"/>
      <c r="H1" s="3"/>
    </row>
    <row r="2" spans="1:8" ht="19.5" customHeight="1" x14ac:dyDescent="0.55000000000000004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</row>
    <row r="3" spans="1:8" ht="19.5" customHeight="1" x14ac:dyDescent="0.55000000000000004">
      <c r="A3" s="1">
        <v>1</v>
      </c>
      <c r="B3" s="1" t="s">
        <v>0</v>
      </c>
      <c r="C3" s="1" t="s">
        <v>1</v>
      </c>
      <c r="D3" s="1">
        <v>888</v>
      </c>
      <c r="E3" s="1" t="s">
        <v>2</v>
      </c>
      <c r="F3" s="1" t="s">
        <v>3</v>
      </c>
      <c r="G3" s="1" t="s">
        <v>4</v>
      </c>
      <c r="H3" s="2">
        <v>10005000</v>
      </c>
    </row>
    <row r="4" spans="1:8" ht="19.5" customHeight="1" x14ac:dyDescent="0.55000000000000004">
      <c r="A4" s="1">
        <v>2</v>
      </c>
      <c r="B4" s="1" t="s">
        <v>5</v>
      </c>
      <c r="C4" s="1" t="s">
        <v>6</v>
      </c>
      <c r="D4" s="1">
        <v>888</v>
      </c>
      <c r="E4" s="1" t="s">
        <v>2</v>
      </c>
      <c r="F4" s="1" t="s">
        <v>7</v>
      </c>
      <c r="G4" s="1" t="s">
        <v>8</v>
      </c>
      <c r="H4" s="2">
        <v>10005000</v>
      </c>
    </row>
    <row r="5" spans="1:8" ht="19.5" customHeight="1" x14ac:dyDescent="0.55000000000000004">
      <c r="A5" s="1">
        <v>3</v>
      </c>
      <c r="B5" s="1" t="s">
        <v>9</v>
      </c>
      <c r="C5" s="1" t="s">
        <v>10</v>
      </c>
      <c r="D5" s="1">
        <v>888</v>
      </c>
      <c r="E5" s="1" t="s">
        <v>2</v>
      </c>
      <c r="F5" s="1" t="s">
        <v>11</v>
      </c>
      <c r="G5" s="1" t="s">
        <v>22</v>
      </c>
      <c r="H5" s="2">
        <v>14857000</v>
      </c>
    </row>
    <row r="6" spans="1:8" ht="19.5" customHeight="1" x14ac:dyDescent="0.55000000000000004">
      <c r="A6" s="1">
        <v>4</v>
      </c>
      <c r="B6" s="1" t="s">
        <v>13</v>
      </c>
      <c r="C6" s="1">
        <v>0.54533564814814817</v>
      </c>
      <c r="D6" s="1">
        <v>240203</v>
      </c>
      <c r="E6" s="1" t="s">
        <v>2</v>
      </c>
      <c r="F6" s="1" t="s">
        <v>12</v>
      </c>
      <c r="G6" s="1">
        <v>995654</v>
      </c>
      <c r="H6" s="2">
        <v>30009000</v>
      </c>
    </row>
    <row r="7" spans="1:8" ht="21" x14ac:dyDescent="0.2">
      <c r="A7" s="11" t="s">
        <v>24</v>
      </c>
      <c r="B7" s="12"/>
      <c r="C7" s="12"/>
      <c r="D7" s="12"/>
      <c r="E7" s="12"/>
      <c r="F7" s="12"/>
      <c r="G7" s="13"/>
      <c r="H7" s="8">
        <f>SUM( H3:H6)</f>
        <v>64876000</v>
      </c>
    </row>
    <row r="8" spans="1:8" ht="21" x14ac:dyDescent="0.2">
      <c r="A8" s="10"/>
      <c r="B8" s="10"/>
      <c r="C8" s="10"/>
      <c r="D8" s="10"/>
      <c r="E8" s="10"/>
      <c r="F8" s="10"/>
      <c r="G8" s="10"/>
      <c r="H8" s="9"/>
    </row>
    <row r="9" spans="1:8" ht="21" x14ac:dyDescent="0.2">
      <c r="A9" s="10"/>
      <c r="B9" s="10"/>
      <c r="C9" s="10"/>
      <c r="D9" s="10"/>
      <c r="E9" s="10"/>
      <c r="F9" s="10"/>
      <c r="G9" s="10"/>
      <c r="H9" s="9"/>
    </row>
    <row r="10" spans="1:8" ht="21" x14ac:dyDescent="0.55000000000000004">
      <c r="A10" s="1" t="s">
        <v>14</v>
      </c>
      <c r="B10" s="1" t="s">
        <v>15</v>
      </c>
      <c r="C10" s="1" t="s">
        <v>16</v>
      </c>
      <c r="D10" s="1" t="s">
        <v>17</v>
      </c>
      <c r="E10" s="1" t="s">
        <v>18</v>
      </c>
      <c r="F10" s="1" t="s">
        <v>19</v>
      </c>
      <c r="G10" s="1" t="s">
        <v>20</v>
      </c>
      <c r="H10" s="1" t="s">
        <v>21</v>
      </c>
    </row>
    <row r="11" spans="1:8" ht="19.5" customHeight="1" x14ac:dyDescent="0.55000000000000004">
      <c r="A11" s="1"/>
      <c r="B11" s="1" t="s">
        <v>40</v>
      </c>
      <c r="C11" s="1"/>
      <c r="D11" s="1" t="s">
        <v>41</v>
      </c>
      <c r="E11" s="1" t="s">
        <v>42</v>
      </c>
      <c r="F11" s="1" t="s">
        <v>45</v>
      </c>
      <c r="G11" s="1">
        <v>59223453</v>
      </c>
      <c r="H11" s="2">
        <v>14858400</v>
      </c>
    </row>
    <row r="12" spans="1:8" ht="19.5" customHeight="1" x14ac:dyDescent="0.55000000000000004">
      <c r="A12" s="1"/>
      <c r="B12" s="1" t="s">
        <v>43</v>
      </c>
      <c r="C12" s="1"/>
      <c r="D12" s="1" t="s">
        <v>41</v>
      </c>
      <c r="E12" s="1" t="s">
        <v>42</v>
      </c>
      <c r="F12" s="1" t="s">
        <v>46</v>
      </c>
      <c r="G12" s="1">
        <v>59456996</v>
      </c>
      <c r="H12" s="2">
        <v>10858400</v>
      </c>
    </row>
    <row r="13" spans="1:8" ht="19.5" customHeight="1" x14ac:dyDescent="0.55000000000000004">
      <c r="A13" s="1"/>
      <c r="B13" s="1" t="s">
        <v>44</v>
      </c>
      <c r="C13" s="1"/>
      <c r="D13" s="1" t="s">
        <v>41</v>
      </c>
      <c r="E13" s="1" t="s">
        <v>42</v>
      </c>
      <c r="F13" s="1" t="s">
        <v>45</v>
      </c>
      <c r="G13" s="1">
        <v>59673510</v>
      </c>
      <c r="H13" s="2">
        <v>14858400</v>
      </c>
    </row>
    <row r="14" spans="1:8" s="7" customFormat="1" ht="21" x14ac:dyDescent="0.55000000000000004">
      <c r="A14" s="14" t="s">
        <v>39</v>
      </c>
      <c r="B14" s="15"/>
      <c r="C14" s="15"/>
      <c r="D14" s="15"/>
      <c r="E14" s="15"/>
      <c r="F14" s="15"/>
      <c r="G14" s="16"/>
      <c r="H14" s="6">
        <v>40575200</v>
      </c>
    </row>
    <row r="15" spans="1:8" s="4" customFormat="1" ht="21" x14ac:dyDescent="0.55000000000000004">
      <c r="H15" s="2"/>
    </row>
    <row r="16" spans="1:8" s="4" customFormat="1" ht="21" x14ac:dyDescent="0.2">
      <c r="G16" s="5" t="s">
        <v>23</v>
      </c>
      <c r="H16" s="9">
        <v>105451200</v>
      </c>
    </row>
    <row r="17" spans="1:8" ht="21" x14ac:dyDescent="0.2">
      <c r="A17" s="11" t="s">
        <v>38</v>
      </c>
      <c r="B17" s="12"/>
      <c r="C17" s="12"/>
      <c r="D17" s="12"/>
      <c r="E17" s="12"/>
      <c r="F17" s="12"/>
      <c r="G17" s="13"/>
      <c r="H17" s="3"/>
    </row>
    <row r="18" spans="1:8" ht="19.5" customHeight="1" x14ac:dyDescent="0.55000000000000004">
      <c r="A18" s="1" t="s">
        <v>14</v>
      </c>
      <c r="B18" s="1" t="s">
        <v>15</v>
      </c>
      <c r="C18" s="1" t="s">
        <v>16</v>
      </c>
      <c r="D18" s="1" t="s">
        <v>17</v>
      </c>
      <c r="E18" s="1" t="s">
        <v>18</v>
      </c>
      <c r="F18" s="1" t="s">
        <v>19</v>
      </c>
      <c r="G18" s="1" t="s">
        <v>20</v>
      </c>
      <c r="H18" s="1" t="s">
        <v>21</v>
      </c>
    </row>
    <row r="19" spans="1:8" ht="19.5" customHeight="1" x14ac:dyDescent="0.55000000000000004">
      <c r="A19" s="1">
        <v>1</v>
      </c>
      <c r="B19" s="1" t="s">
        <v>26</v>
      </c>
      <c r="C19" s="1" t="s">
        <v>27</v>
      </c>
      <c r="D19" s="1" t="s">
        <v>28</v>
      </c>
      <c r="E19" s="1" t="s">
        <v>30</v>
      </c>
      <c r="F19" s="1" t="s">
        <v>36</v>
      </c>
      <c r="G19" s="1" t="s">
        <v>29</v>
      </c>
      <c r="H19" s="2">
        <v>30000000</v>
      </c>
    </row>
    <row r="20" spans="1:8" ht="19.5" customHeight="1" x14ac:dyDescent="0.55000000000000004">
      <c r="A20" s="1">
        <v>2</v>
      </c>
      <c r="B20" s="1" t="s">
        <v>31</v>
      </c>
      <c r="C20" s="1" t="s">
        <v>32</v>
      </c>
      <c r="D20" s="1" t="s">
        <v>33</v>
      </c>
      <c r="E20" s="1" t="s">
        <v>35</v>
      </c>
      <c r="F20" s="1" t="s">
        <v>36</v>
      </c>
      <c r="G20" s="1" t="s">
        <v>34</v>
      </c>
      <c r="H20" s="2">
        <v>250000000</v>
      </c>
    </row>
    <row r="21" spans="1:8" ht="21" x14ac:dyDescent="0.2">
      <c r="A21" s="11" t="s">
        <v>37</v>
      </c>
      <c r="B21" s="12"/>
      <c r="C21" s="12"/>
      <c r="D21" s="12"/>
      <c r="E21" s="12"/>
      <c r="F21" s="12"/>
      <c r="G21" s="13"/>
      <c r="H21" s="8">
        <f>SUM(H19:H20)</f>
        <v>280000000</v>
      </c>
    </row>
  </sheetData>
  <mergeCells count="5">
    <mergeCell ref="A21:G21"/>
    <mergeCell ref="A7:G7"/>
    <mergeCell ref="A14:G14"/>
    <mergeCell ref="A1:G1"/>
    <mergeCell ref="A17:G17"/>
  </mergeCells>
  <conditionalFormatting sqref="F14">
    <cfRule type="uniqueValues" dxfId="4" priority="7"/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">
    <cfRule type="uniqueValues" dxfId="3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7">
    <cfRule type="uniqueValues" dxfId="2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1">
    <cfRule type="uniqueValues" dxfId="1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7:F9">
    <cfRule type="uniqueValues" dxfId="0" priority="13"/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2025-08-11T21:57:48Z</dcterms:modified>
</cp:coreProperties>
</file>